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/>
  </bookViews>
  <sheets>
    <sheet name="Январь 2020" sheetId="58" r:id="rId1"/>
    <sheet name="июнь 2015" sheetId="22" state="hidden" r:id="rId2"/>
    <sheet name="июль 2015" sheetId="23" state="hidden" r:id="rId3"/>
    <sheet name="август 2015" sheetId="24" state="hidden" r:id="rId4"/>
    <sheet name="сентябрь 2015" sheetId="25" state="hidden" r:id="rId5"/>
    <sheet name="октябрь 2015" sheetId="26" state="hidden" r:id="rId6"/>
    <sheet name="ноябрь 2015" sheetId="27" state="hidden" r:id="rId7"/>
    <sheet name="декабрь 2015" sheetId="28" state="hidden" r:id="rId8"/>
  </sheets>
  <externalReferences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G9" i="58" l="1"/>
  <c r="E9" i="58"/>
  <c r="F8" i="58"/>
  <c r="F9" i="58" l="1"/>
  <c r="F7" i="58"/>
  <c r="F6" i="58"/>
  <c r="E6" i="28" l="1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<sst xmlns="http://schemas.openxmlformats.org/spreadsheetml/2006/main" count="134" uniqueCount="31">
  <si>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</si>
  <si>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</si>
  <si>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</si>
  <si>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</si>
  <si>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</si>
  <si>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</si>
  <si>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</si>
  <si>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</si>
  <si>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</si>
  <si>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</si>
  <si>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</si>
  <si>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</si>
  <si>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</si>
  <si>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</si>
  <si>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</si>
  <si>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</si>
  <si>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</si>
  <si>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</si>
  <si>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</si>
  <si>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</si>
  <si>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</si>
  <si>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</si>
  <si>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</si>
  <si>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</si>
  <si>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</si>
  <si>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</si>
  <si>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</si>
  <si>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</si>
  <si>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>Объём потерь (МВт)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</si>
  <si>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</si>
  <si>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 2020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</si>
</sst>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43" fontId="3" fillId="0" borderId="0" xfId="0" applyNumberFormat="1" applyFont="1"/>
    <xf numFmtId="43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G8" sqref="G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2" t="s">
        <v>30</v>
      </c>
      <c r="B3" s="32"/>
      <c r="C3" s="32"/>
      <c r="D3" s="32"/>
      <c r="E3" s="32"/>
      <c r="F3" s="32"/>
      <c r="G3" s="32"/>
      <c r="H3" s="32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28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1.357</v>
      </c>
      <c r="E6" s="24"/>
      <c r="F6" s="28">
        <f>G6/D6</f>
        <v>2.9288798820928519</v>
      </c>
      <c r="G6" s="26">
        <v>3.9744899999999999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1369.462</v>
      </c>
      <c r="E7" s="24"/>
      <c r="F7" s="28">
        <f>G7/D7</f>
        <v>2.9288839997020726</v>
      </c>
      <c r="G7" s="26">
        <v>4010.9953399999999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0.223</v>
      </c>
      <c r="E8" s="24"/>
      <c r="F8" s="25">
        <f>G8/D8</f>
        <v>6.6053811659192829E-2</v>
      </c>
      <c r="G8" s="26">
        <v>1.473E-2</v>
      </c>
      <c r="H8" s="1" t="s">
        <v>29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29">
        <f>[1]TDSheet!$DD$17/1000</f>
        <v>1E-3</v>
      </c>
      <c r="F9" s="25">
        <f>G9/E9</f>
        <v>182.7</v>
      </c>
      <c r="G9" s="26">
        <f>[1]TDSheet!$DF$17/1000</f>
        <v>0.1827</v>
      </c>
      <c r="H9" s="1" t="s">
        <v>29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F13" s="27"/>
      <c r="G13" s="30"/>
    </row>
    <row r="14" spans="1:12" x14ac:dyDescent="0.3">
      <c r="G14" s="30"/>
    </row>
    <row r="15" spans="1:12" x14ac:dyDescent="0.3">
      <c r="G15" s="31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14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'[2]ор (бух)'!$I$153/1000</f>
        <v>3.3460999999999998E-2</v>
      </c>
      <c r="E6" s="9">
        <f>'[2]ор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15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(бух)'!$L$153/1000</f>
        <v>4.4194999999999998E-2</v>
      </c>
      <c r="E6" s="14">
        <f>'[2]ор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16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(бух)'!$M$153/1000</f>
        <v>2.6057E-2</v>
      </c>
      <c r="E6" s="14">
        <f>'[2]ор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17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(бух)'!$N$153/1000</f>
        <v>1.5914999999999999E-2</v>
      </c>
      <c r="E6" s="14">
        <f>'[2]ор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18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(бух)'!$Q$153/1000</f>
        <v>4.2983E-2</v>
      </c>
      <c r="E6" s="14">
        <f>'[2]ор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19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(бух)'!$R$153/1000</f>
        <v>5.0790000000000002E-2</v>
      </c>
      <c r="E6" s="14">
        <f>'[2]ор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2" t="s">
        <v>20</v>
      </c>
      <c r="B3" s="32"/>
      <c r="C3" s="32"/>
      <c r="D3" s="32"/>
      <c r="E3" s="32"/>
      <c r="F3" s="32"/>
      <c r="G3" s="32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'[2]ор (бух)'!$S$153/1000</f>
        <v>7.1760999999999991E-2</v>
      </c>
      <c r="E6" s="14">
        <f>'[2]ор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 2020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2020-02-13T05:37:01Z</dcterms:modified>
</cp:coreProperties>
</file>